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1" sheetId="5" r:id="rId1"/>
    <sheet name="2022-2024" sheetId="16" r:id="rId2"/>
  </sheets>
  <calcPr calcId="124519"/>
</workbook>
</file>

<file path=xl/calcChain.xml><?xml version="1.0" encoding="utf-8"?>
<calcChain xmlns="http://schemas.openxmlformats.org/spreadsheetml/2006/main">
  <c r="L45" i="16"/>
  <c r="M45"/>
  <c r="K48"/>
  <c r="K45" s="1"/>
  <c r="L46"/>
  <c r="M46"/>
  <c r="K46"/>
  <c r="L49"/>
  <c r="M49"/>
  <c r="K49"/>
  <c r="L57" l="1"/>
  <c r="M57"/>
  <c r="M65"/>
  <c r="L65"/>
  <c r="K65"/>
  <c r="K64" s="1"/>
  <c r="K63" s="1"/>
  <c r="M64"/>
  <c r="M63" s="1"/>
  <c r="L64"/>
  <c r="L63" s="1"/>
  <c r="K76"/>
  <c r="L53" l="1"/>
  <c r="L51" s="1"/>
  <c r="M53"/>
  <c r="M51" s="1"/>
  <c r="K53"/>
  <c r="K51" s="1"/>
  <c r="L76"/>
  <c r="L75" s="1"/>
  <c r="L74" s="1"/>
  <c r="M76"/>
  <c r="M75" s="1"/>
  <c r="M74" s="1"/>
  <c r="K72"/>
  <c r="L52" l="1"/>
  <c r="K52"/>
  <c r="M52"/>
  <c r="M24"/>
  <c r="L24"/>
  <c r="K24"/>
  <c r="M22"/>
  <c r="L22"/>
  <c r="K22"/>
  <c r="M20"/>
  <c r="L20"/>
  <c r="K20"/>
  <c r="M18"/>
  <c r="L18"/>
  <c r="K18"/>
  <c r="K17" l="1"/>
  <c r="K16" s="1"/>
  <c r="L17"/>
  <c r="L16" s="1"/>
  <c r="M17"/>
  <c r="M16" s="1"/>
  <c r="K75"/>
  <c r="K74" s="1"/>
  <c r="K57" s="1"/>
  <c r="M70"/>
  <c r="M69" s="1"/>
  <c r="L70"/>
  <c r="L69" s="1"/>
  <c r="K70"/>
  <c r="K69" s="1"/>
  <c r="K68" s="1"/>
  <c r="M60"/>
  <c r="M59" s="1"/>
  <c r="M58" s="1"/>
  <c r="L60"/>
  <c r="L59" s="1"/>
  <c r="L58" s="1"/>
  <c r="K60"/>
  <c r="K59" s="1"/>
  <c r="K58" s="1"/>
  <c r="M43"/>
  <c r="M42" s="1"/>
  <c r="M41" s="1"/>
  <c r="L43"/>
  <c r="L42" s="1"/>
  <c r="L41" s="1"/>
  <c r="K43"/>
  <c r="K42" s="1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56" l="1"/>
  <c r="L32"/>
  <c r="L29" s="1"/>
  <c r="L10" s="1"/>
  <c r="L68"/>
  <c r="M32"/>
  <c r="M29" s="1"/>
  <c r="M10" s="1"/>
  <c r="M68"/>
  <c r="K32"/>
  <c r="K29" s="1"/>
  <c r="K10" s="1"/>
  <c r="K84" s="1"/>
  <c r="K52" i="5"/>
  <c r="K51" s="1"/>
  <c r="K50" s="1"/>
  <c r="L56" i="16" l="1"/>
  <c r="L84" s="1"/>
  <c r="M56"/>
  <c r="M84" s="1"/>
  <c r="K58" i="5"/>
  <c r="K57" s="1"/>
  <c r="K55"/>
  <c r="K54" l="1"/>
  <c r="K39" l="1"/>
  <c r="K48" l="1"/>
  <c r="K47" s="1"/>
  <c r="K46" s="1"/>
  <c r="K45" s="1"/>
  <c r="K43"/>
  <c r="K42" s="1"/>
  <c r="K41" s="1"/>
  <c r="K38"/>
  <c r="K37" s="1"/>
  <c r="K35"/>
  <c r="K33"/>
  <c r="K30"/>
  <c r="K27"/>
  <c r="K26" s="1"/>
  <c r="K24"/>
  <c r="K22"/>
  <c r="K20"/>
  <c r="K18"/>
  <c r="K12"/>
  <c r="K32" l="1"/>
  <c r="K29" s="1"/>
  <c r="K17"/>
  <c r="K16" s="1"/>
  <c r="K11"/>
  <c r="K10" l="1"/>
</calcChain>
</file>

<file path=xl/sharedStrings.xml><?xml version="1.0" encoding="utf-8"?>
<sst xmlns="http://schemas.openxmlformats.org/spreadsheetml/2006/main" count="1291" uniqueCount="244">
  <si>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</si>
  <si>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</si>
  <si>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</si>
  <si>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</si>
  <si>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</si>
  <si>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</si>
  <si>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</si>
  <si>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</si>
  <si>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</si>
  <si>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</si>
  <si>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</si>
  <si>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</si>
  <si>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</si>
  <si>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</si>
  <si>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</si>
  <si>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</si>
  <si>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</si>
  <si>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</si>
  <si>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</si>
  <si>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</si>
  <si>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</si>
  <si>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</si>
  <si>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</si>
  <si>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</si>
  <si>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</si>
  <si>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</si>
  <si>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</si>
  <si>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</si>
  <si>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</si>
  <si>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</si>
  <si>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</si>
  <si>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</si>
  <si>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</si>
  <si>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</si>
  <si>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</si>
  <si>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</si>
  <si>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</si>
  <si>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</si>
  <si>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</si>
  <si>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</si>
  <si>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</si>
  <si>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</si>
  <si>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</si>
  <si>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</si>
  <si>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</si>
  <si>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</si>
  <si>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</si>
  <si>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</si>
  <si>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</si>
  <si>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</si>
  <si>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</si>
  <si>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</si>
  <si>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</si>
  <si>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</si>
  <si>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</si>
  <si>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</si>
  <si>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</si>
  <si>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</si>
  <si>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</si>
  <si>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</si>
  <si>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</si>
  <si>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</si>
  <si>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</si>
  <si>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</si>
  <si>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</si>
  <si>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</si>
  <si>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</si>
  <si>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</si>
  <si>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</si>
  <si>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</si>
  <si>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</si>
  <si>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</si>
  <si>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</si>
  <si>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</si>
  <si>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</si>
  <si>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</si>
  <si>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</si>
  <si>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</si>
  <si>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</si>
  <si>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</si>
  <si>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</si>
  <si>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</si>
  <si>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</si>
  <si>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</si>
  <si>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</si>
  <si>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</si>
  <si>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</si>
  <si>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</si>
  <si>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</si>
  <si>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</si>
  <si>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</si>
  <si>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</si>
  <si>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</si>
  <si>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</si>
  <si>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</si>
  <si>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</si>
  <si>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</si>
  <si>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</si>
  <si>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</si>
  <si>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</si>
  <si>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</si>
  <si>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</si>
  <si>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</si>
  <si>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</si>
  <si>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</si>
  <si>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</si>
  <si>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</si>
  <si>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</si>
  <si>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</si>
  <si>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</si>
  <si>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</si>
  <si>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</si>
  <si>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</si>
  <si>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</si>
  <si>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</si>
  <si>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</si>
  <si>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</si>
  <si>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</si>
  <si>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</si>
  <si>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</si>
  <si>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</si>
  <si>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</si>
  <si>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</si>
  <si>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</si>
  <si>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</si>
  <si>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</si>
  <si>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</si>
  <si>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</si>
  <si>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</si>
  <si>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</si>
  <si>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</si>
  <si>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</si>
  <si>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</si>
  <si>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</si>
  <si>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</si>
  <si>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</si>
  <si>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</si>
  <si>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</si>
  <si>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</si>
  <si>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</si>
  <si>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</si>
  <si>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</si>
  <si>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</si>
  <si>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</si>
  <si>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</si>
  <si>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</si>
  <si>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</si>
  <si>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</si>
  <si>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</si>
  <si>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</si>
  <si>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</si>
  <si>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</si>
  <si>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</si>
  <si>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</si>
  <si>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</si>
  <si>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</si>
  <si>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2022 год</t>
  </si>
  <si>
    <t>Всего доходы бюджета на 2023 год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</si>
  <si>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</si>
  <si>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</si>
  <si>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</si>
  <si>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</si>
  <si>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</si>
  <si>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</si>
  <si>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</si>
  <si>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</si>
  <si>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</si>
  <si>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</si>
  <si>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</si>
  <si>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</si>
  <si>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</si>
  <si>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</si>
  <si>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</si>
  <si>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</si>
  <si>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</si>
  <si>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</si>
  <si>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</si>
  <si>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</si>
  <si>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</si>
  <si>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</si>
  <si>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</si>
  <si>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</si>
  <si>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</si>
  <si>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</si>
  <si>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</si>
  <si>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</si>
  <si>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</si>
  <si>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</si>
  <si>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Доходы  бюджета сельсовета на 2022 год и плановый период 2023-2024 годов</t>
  </si>
  <si>
    <t>2724</t>
  </si>
  <si>
    <t>53</t>
  </si>
  <si>
    <t>7641</t>
  </si>
  <si>
    <t xml:space="preserve">Прочие межбюджетные трансферты,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края) 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</si>
  <si>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</si>
  <si>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54</t>
  </si>
  <si>
    <t>Приложение 2
к решению 
Совета депутатов  
от   00.00.2020 №  00-00-рс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</si>
  <si>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</si>
  <si>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</si>
  <si>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</si>
  <si>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0202</t>
  </si>
  <si>
    <t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</t>
  </si>
  <si>
    <t>0203</t>
  </si>
  <si>
    <t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</t>
  </si>
  <si>
    <t>55</t>
  </si>
  <si>
    <t>56</t>
  </si>
  <si>
    <t>57</t>
  </si>
  <si>
    <t>58</t>
  </si>
  <si>
    <t>59</t>
  </si>
  <si>
    <t>7412</t>
  </si>
  <si>
    <t>60</t>
  </si>
  <si>
    <t>Прочие субсидии</t>
  </si>
  <si>
    <t>Прочие субсидии бюджетам сельских поселений</t>
  </si>
  <si>
    <t>7509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</si>
  <si>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</si>
  <si>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</si>
  <si>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61</t>
  </si>
  <si>
    <t>62</t>
  </si>
  <si>
    <t>63</t>
  </si>
  <si>
    <t>7571</t>
  </si>
  <si>
    <t xml:space="preserve">Прочие субсидии бюджетам сельских поселений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 </t>
  </si>
  <si>
    <t>7508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</si>
  <si>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</si>
  <si>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</si>
  <si>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</si>
  <si>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64</t>
  </si>
  <si>
    <t>65</t>
  </si>
  <si>
    <t>66</t>
  </si>
  <si>
    <t>67</t>
  </si>
  <si>
    <t>Субсидии бюджетам бюджетной системы Российской Федерации (межбюджетные субсидии)</t>
  </si>
  <si>
    <t>1034</t>
  </si>
  <si>
    <t>Прочие межбюджетные трансферты, передаваемые бюджетам сельских поселений (на финансовое обеспечение (возмещение) расходных обязательств муниципальных образований, связанных с увеличением с 1 июня 2022 года региональных выплат)</t>
  </si>
  <si>
    <t>68</t>
  </si>
  <si>
    <t>ШТРАФЫ, САНКЦИИ, ВОЗМЕЩЕНИЕ УЩЕРБА.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</si>
  <si>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</si>
  <si>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</si>
  <si>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Платежи в целях возмещения причиненного ущерба (убытков)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</si>
  <si>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</si>
  <si>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</si>
  <si>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69</t>
  </si>
  <si>
    <t>70</t>
  </si>
  <si>
    <t>71</t>
  </si>
  <si>
    <t>72</t>
  </si>
  <si>
    <t>73</t>
  </si>
  <si>
    <t>74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</si>
</sst>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4" fontId="0" fillId="0" borderId="1" xfId="0" applyNumberForma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vertical="top"/>
    </xf>
    <xf numFmtId="0" fontId="6" fillId="0" borderId="1" xfId="0" applyFont="1" applyBorder="1" applyAlignment="1">
      <alignment wrapText="1" shrinkToFi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59"/>
  <sheetViews>
    <sheetView workbookViewId="0">
      <selection activeCell="G59" sqref="G59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8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8" style="6" customWidth="1"/>
    <col min="266" max="266" width="51.7109375" style="6" customWidth="1"/>
    <col min="267" max="267" width="16.7109375" style="6" customWidth="1"/>
    <col min="268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8" style="6" customWidth="1"/>
    <col min="522" max="522" width="51.7109375" style="6" customWidth="1"/>
    <col min="523" max="523" width="16.7109375" style="6" customWidth="1"/>
    <col min="524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8" style="6" customWidth="1"/>
    <col min="778" max="778" width="51.7109375" style="6" customWidth="1"/>
    <col min="779" max="779" width="16.7109375" style="6" customWidth="1"/>
    <col min="780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8" style="6" customWidth="1"/>
    <col min="1034" max="1034" width="51.7109375" style="6" customWidth="1"/>
    <col min="1035" max="1035" width="16.7109375" style="6" customWidth="1"/>
    <col min="1036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8" style="6" customWidth="1"/>
    <col min="1290" max="1290" width="51.7109375" style="6" customWidth="1"/>
    <col min="1291" max="1291" width="16.7109375" style="6" customWidth="1"/>
    <col min="1292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8" style="6" customWidth="1"/>
    <col min="1546" max="1546" width="51.7109375" style="6" customWidth="1"/>
    <col min="1547" max="1547" width="16.7109375" style="6" customWidth="1"/>
    <col min="1548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8" style="6" customWidth="1"/>
    <col min="1802" max="1802" width="51.7109375" style="6" customWidth="1"/>
    <col min="1803" max="1803" width="16.7109375" style="6" customWidth="1"/>
    <col min="1804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8" style="6" customWidth="1"/>
    <col min="2058" max="2058" width="51.7109375" style="6" customWidth="1"/>
    <col min="2059" max="2059" width="16.7109375" style="6" customWidth="1"/>
    <col min="2060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8" style="6" customWidth="1"/>
    <col min="2314" max="2314" width="51.7109375" style="6" customWidth="1"/>
    <col min="2315" max="2315" width="16.7109375" style="6" customWidth="1"/>
    <col min="2316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8" style="6" customWidth="1"/>
    <col min="2570" max="2570" width="51.7109375" style="6" customWidth="1"/>
    <col min="2571" max="2571" width="16.7109375" style="6" customWidth="1"/>
    <col min="2572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8" style="6" customWidth="1"/>
    <col min="2826" max="2826" width="51.7109375" style="6" customWidth="1"/>
    <col min="2827" max="2827" width="16.7109375" style="6" customWidth="1"/>
    <col min="2828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8" style="6" customWidth="1"/>
    <col min="3082" max="3082" width="51.7109375" style="6" customWidth="1"/>
    <col min="3083" max="3083" width="16.7109375" style="6" customWidth="1"/>
    <col min="3084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8" style="6" customWidth="1"/>
    <col min="3338" max="3338" width="51.7109375" style="6" customWidth="1"/>
    <col min="3339" max="3339" width="16.7109375" style="6" customWidth="1"/>
    <col min="3340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8" style="6" customWidth="1"/>
    <col min="3594" max="3594" width="51.7109375" style="6" customWidth="1"/>
    <col min="3595" max="3595" width="16.7109375" style="6" customWidth="1"/>
    <col min="3596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8" style="6" customWidth="1"/>
    <col min="3850" max="3850" width="51.7109375" style="6" customWidth="1"/>
    <col min="3851" max="3851" width="16.7109375" style="6" customWidth="1"/>
    <col min="3852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8" style="6" customWidth="1"/>
    <col min="4106" max="4106" width="51.7109375" style="6" customWidth="1"/>
    <col min="4107" max="4107" width="16.7109375" style="6" customWidth="1"/>
    <col min="4108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8" style="6" customWidth="1"/>
    <col min="4362" max="4362" width="51.7109375" style="6" customWidth="1"/>
    <col min="4363" max="4363" width="16.7109375" style="6" customWidth="1"/>
    <col min="4364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8" style="6" customWidth="1"/>
    <col min="4618" max="4618" width="51.7109375" style="6" customWidth="1"/>
    <col min="4619" max="4619" width="16.7109375" style="6" customWidth="1"/>
    <col min="4620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8" style="6" customWidth="1"/>
    <col min="4874" max="4874" width="51.7109375" style="6" customWidth="1"/>
    <col min="4875" max="4875" width="16.7109375" style="6" customWidth="1"/>
    <col min="4876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8" style="6" customWidth="1"/>
    <col min="5130" max="5130" width="51.7109375" style="6" customWidth="1"/>
    <col min="5131" max="5131" width="16.7109375" style="6" customWidth="1"/>
    <col min="5132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8" style="6" customWidth="1"/>
    <col min="5386" max="5386" width="51.7109375" style="6" customWidth="1"/>
    <col min="5387" max="5387" width="16.7109375" style="6" customWidth="1"/>
    <col min="5388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8" style="6" customWidth="1"/>
    <col min="5642" max="5642" width="51.7109375" style="6" customWidth="1"/>
    <col min="5643" max="5643" width="16.7109375" style="6" customWidth="1"/>
    <col min="5644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8" style="6" customWidth="1"/>
    <col min="5898" max="5898" width="51.7109375" style="6" customWidth="1"/>
    <col min="5899" max="5899" width="16.7109375" style="6" customWidth="1"/>
    <col min="5900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8" style="6" customWidth="1"/>
    <col min="6154" max="6154" width="51.7109375" style="6" customWidth="1"/>
    <col min="6155" max="6155" width="16.7109375" style="6" customWidth="1"/>
    <col min="6156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8" style="6" customWidth="1"/>
    <col min="6410" max="6410" width="51.7109375" style="6" customWidth="1"/>
    <col min="6411" max="6411" width="16.7109375" style="6" customWidth="1"/>
    <col min="6412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8" style="6" customWidth="1"/>
    <col min="6666" max="6666" width="51.7109375" style="6" customWidth="1"/>
    <col min="6667" max="6667" width="16.7109375" style="6" customWidth="1"/>
    <col min="6668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8" style="6" customWidth="1"/>
    <col min="6922" max="6922" width="51.7109375" style="6" customWidth="1"/>
    <col min="6923" max="6923" width="16.7109375" style="6" customWidth="1"/>
    <col min="6924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8" style="6" customWidth="1"/>
    <col min="7178" max="7178" width="51.7109375" style="6" customWidth="1"/>
    <col min="7179" max="7179" width="16.7109375" style="6" customWidth="1"/>
    <col min="7180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8" style="6" customWidth="1"/>
    <col min="7434" max="7434" width="51.7109375" style="6" customWidth="1"/>
    <col min="7435" max="7435" width="16.7109375" style="6" customWidth="1"/>
    <col min="7436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8" style="6" customWidth="1"/>
    <col min="7690" max="7690" width="51.7109375" style="6" customWidth="1"/>
    <col min="7691" max="7691" width="16.7109375" style="6" customWidth="1"/>
    <col min="7692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8" style="6" customWidth="1"/>
    <col min="7946" max="7946" width="51.7109375" style="6" customWidth="1"/>
    <col min="7947" max="7947" width="16.7109375" style="6" customWidth="1"/>
    <col min="7948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8" style="6" customWidth="1"/>
    <col min="8202" max="8202" width="51.7109375" style="6" customWidth="1"/>
    <col min="8203" max="8203" width="16.7109375" style="6" customWidth="1"/>
    <col min="8204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8" style="6" customWidth="1"/>
    <col min="8458" max="8458" width="51.7109375" style="6" customWidth="1"/>
    <col min="8459" max="8459" width="16.7109375" style="6" customWidth="1"/>
    <col min="8460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8" style="6" customWidth="1"/>
    <col min="8714" max="8714" width="51.7109375" style="6" customWidth="1"/>
    <col min="8715" max="8715" width="16.7109375" style="6" customWidth="1"/>
    <col min="8716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8" style="6" customWidth="1"/>
    <col min="8970" max="8970" width="51.7109375" style="6" customWidth="1"/>
    <col min="8971" max="8971" width="16.7109375" style="6" customWidth="1"/>
    <col min="8972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8" style="6" customWidth="1"/>
    <col min="9226" max="9226" width="51.7109375" style="6" customWidth="1"/>
    <col min="9227" max="9227" width="16.7109375" style="6" customWidth="1"/>
    <col min="9228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8" style="6" customWidth="1"/>
    <col min="9482" max="9482" width="51.7109375" style="6" customWidth="1"/>
    <col min="9483" max="9483" width="16.7109375" style="6" customWidth="1"/>
    <col min="9484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8" style="6" customWidth="1"/>
    <col min="9738" max="9738" width="51.7109375" style="6" customWidth="1"/>
    <col min="9739" max="9739" width="16.7109375" style="6" customWidth="1"/>
    <col min="9740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8" style="6" customWidth="1"/>
    <col min="9994" max="9994" width="51.7109375" style="6" customWidth="1"/>
    <col min="9995" max="9995" width="16.7109375" style="6" customWidth="1"/>
    <col min="9996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8" style="6" customWidth="1"/>
    <col min="10250" max="10250" width="51.7109375" style="6" customWidth="1"/>
    <col min="10251" max="10251" width="16.7109375" style="6" customWidth="1"/>
    <col min="10252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8" style="6" customWidth="1"/>
    <col min="10506" max="10506" width="51.7109375" style="6" customWidth="1"/>
    <col min="10507" max="10507" width="16.7109375" style="6" customWidth="1"/>
    <col min="10508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8" style="6" customWidth="1"/>
    <col min="10762" max="10762" width="51.7109375" style="6" customWidth="1"/>
    <col min="10763" max="10763" width="16.7109375" style="6" customWidth="1"/>
    <col min="10764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8" style="6" customWidth="1"/>
    <col min="11018" max="11018" width="51.7109375" style="6" customWidth="1"/>
    <col min="11019" max="11019" width="16.7109375" style="6" customWidth="1"/>
    <col min="11020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8" style="6" customWidth="1"/>
    <col min="11274" max="11274" width="51.7109375" style="6" customWidth="1"/>
    <col min="11275" max="11275" width="16.7109375" style="6" customWidth="1"/>
    <col min="11276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8" style="6" customWidth="1"/>
    <col min="11530" max="11530" width="51.7109375" style="6" customWidth="1"/>
    <col min="11531" max="11531" width="16.7109375" style="6" customWidth="1"/>
    <col min="11532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8" style="6" customWidth="1"/>
    <col min="11786" max="11786" width="51.7109375" style="6" customWidth="1"/>
    <col min="11787" max="11787" width="16.7109375" style="6" customWidth="1"/>
    <col min="11788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8" style="6" customWidth="1"/>
    <col min="12042" max="12042" width="51.7109375" style="6" customWidth="1"/>
    <col min="12043" max="12043" width="16.7109375" style="6" customWidth="1"/>
    <col min="12044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8" style="6" customWidth="1"/>
    <col min="12298" max="12298" width="51.7109375" style="6" customWidth="1"/>
    <col min="12299" max="12299" width="16.7109375" style="6" customWidth="1"/>
    <col min="12300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8" style="6" customWidth="1"/>
    <col min="12554" max="12554" width="51.7109375" style="6" customWidth="1"/>
    <col min="12555" max="12555" width="16.7109375" style="6" customWidth="1"/>
    <col min="12556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8" style="6" customWidth="1"/>
    <col min="12810" max="12810" width="51.7109375" style="6" customWidth="1"/>
    <col min="12811" max="12811" width="16.7109375" style="6" customWidth="1"/>
    <col min="12812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8" style="6" customWidth="1"/>
    <col min="13066" max="13066" width="51.7109375" style="6" customWidth="1"/>
    <col min="13067" max="13067" width="16.7109375" style="6" customWidth="1"/>
    <col min="13068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8" style="6" customWidth="1"/>
    <col min="13322" max="13322" width="51.7109375" style="6" customWidth="1"/>
    <col min="13323" max="13323" width="16.7109375" style="6" customWidth="1"/>
    <col min="13324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8" style="6" customWidth="1"/>
    <col min="13578" max="13578" width="51.7109375" style="6" customWidth="1"/>
    <col min="13579" max="13579" width="16.7109375" style="6" customWidth="1"/>
    <col min="13580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8" style="6" customWidth="1"/>
    <col min="13834" max="13834" width="51.7109375" style="6" customWidth="1"/>
    <col min="13835" max="13835" width="16.7109375" style="6" customWidth="1"/>
    <col min="13836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8" style="6" customWidth="1"/>
    <col min="14090" max="14090" width="51.7109375" style="6" customWidth="1"/>
    <col min="14091" max="14091" width="16.7109375" style="6" customWidth="1"/>
    <col min="14092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8" style="6" customWidth="1"/>
    <col min="14346" max="14346" width="51.7109375" style="6" customWidth="1"/>
    <col min="14347" max="14347" width="16.7109375" style="6" customWidth="1"/>
    <col min="14348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8" style="6" customWidth="1"/>
    <col min="14602" max="14602" width="51.7109375" style="6" customWidth="1"/>
    <col min="14603" max="14603" width="16.7109375" style="6" customWidth="1"/>
    <col min="14604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8" style="6" customWidth="1"/>
    <col min="14858" max="14858" width="51.7109375" style="6" customWidth="1"/>
    <col min="14859" max="14859" width="16.7109375" style="6" customWidth="1"/>
    <col min="14860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8" style="6" customWidth="1"/>
    <col min="15114" max="15114" width="51.7109375" style="6" customWidth="1"/>
    <col min="15115" max="15115" width="16.7109375" style="6" customWidth="1"/>
    <col min="15116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8" style="6" customWidth="1"/>
    <col min="15370" max="15370" width="51.7109375" style="6" customWidth="1"/>
    <col min="15371" max="15371" width="16.7109375" style="6" customWidth="1"/>
    <col min="15372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8" style="6" customWidth="1"/>
    <col min="15626" max="15626" width="51.7109375" style="6" customWidth="1"/>
    <col min="15627" max="15627" width="16.7109375" style="6" customWidth="1"/>
    <col min="15628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8" style="6" customWidth="1"/>
    <col min="15882" max="15882" width="51.7109375" style="6" customWidth="1"/>
    <col min="15883" max="15883" width="16.7109375" style="6" customWidth="1"/>
    <col min="15884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8" style="6" customWidth="1"/>
    <col min="16138" max="16138" width="51.7109375" style="6" customWidth="1"/>
    <col min="16139" max="16139" width="16.7109375" style="6" customWidth="1"/>
    <col min="16140" max="16384" width="9.140625" style="6"/>
  </cols>
  <sheetData>
    <row r="1" spans="1:254" s="1" customFormat="1" ht="57" customHeight="1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>
      <c r="B2" s="2"/>
      <c r="C2" s="2"/>
      <c r="D2" s="2"/>
      <c r="E2" s="2"/>
      <c r="F2" s="2"/>
      <c r="G2" s="2"/>
      <c r="H2" s="2"/>
      <c r="I2" s="2"/>
      <c r="J2" s="2"/>
      <c r="K2" s="20"/>
    </row>
    <row r="3" spans="1:254" s="1" customFormat="1" ht="15.75" customHeight="1">
      <c r="A3" s="47" t="s">
        <v>138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254" s="1" customFormat="1" ht="14.25" customHeight="1">
      <c r="B4" s="2"/>
      <c r="C4" s="2"/>
      <c r="D4" s="2"/>
      <c r="E4" s="2"/>
      <c r="F4" s="2"/>
      <c r="G4" s="2"/>
      <c r="H4" s="2"/>
      <c r="I4" s="2"/>
      <c r="J4" s="2"/>
      <c r="K4" s="20"/>
    </row>
    <row r="5" spans="1:254" s="1" customFormat="1" ht="15.75" customHeight="1">
      <c r="B5" s="2"/>
      <c r="C5" s="2"/>
      <c r="D5" s="2"/>
      <c r="E5" s="2"/>
      <c r="F5" s="2"/>
      <c r="G5" s="2"/>
      <c r="H5" s="2"/>
      <c r="I5" s="2"/>
      <c r="J5" s="2"/>
      <c r="K5" s="20"/>
    </row>
    <row r="6" spans="1:254" s="1" customFormat="1" ht="15" customHeight="1">
      <c r="A6" s="48" t="s">
        <v>0</v>
      </c>
      <c r="B6" s="49" t="s">
        <v>1</v>
      </c>
      <c r="C6" s="49"/>
      <c r="D6" s="49"/>
      <c r="E6" s="49"/>
      <c r="F6" s="49"/>
      <c r="G6" s="49"/>
      <c r="H6" s="49"/>
      <c r="I6" s="49"/>
      <c r="J6" s="50" t="s">
        <v>2</v>
      </c>
      <c r="K6" s="50" t="s">
        <v>148</v>
      </c>
    </row>
    <row r="7" spans="1:254" s="1" customFormat="1" ht="51" customHeight="1">
      <c r="A7" s="48"/>
      <c r="B7" s="53" t="s">
        <v>3</v>
      </c>
      <c r="C7" s="49" t="s">
        <v>4</v>
      </c>
      <c r="D7" s="49"/>
      <c r="E7" s="49"/>
      <c r="F7" s="49"/>
      <c r="G7" s="49"/>
      <c r="H7" s="49" t="s">
        <v>5</v>
      </c>
      <c r="I7" s="49"/>
      <c r="J7" s="51"/>
      <c r="K7" s="51"/>
    </row>
    <row r="8" spans="1:254" s="1" customFormat="1" ht="92.25" customHeight="1">
      <c r="A8" s="48"/>
      <c r="B8" s="53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2"/>
      <c r="K8" s="52"/>
    </row>
    <row r="9" spans="1:254" s="1" customFormat="1" ht="13.5" customHeight="1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5.75" customHeight="1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8">
        <f>K11+K16+K26+K29+K37+K41+K45+K54+K50</f>
        <v>2020106.64</v>
      </c>
    </row>
    <row r="11" spans="1:254" ht="15.75" customHeight="1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402070</v>
      </c>
      <c r="L11" s="19"/>
    </row>
    <row r="12" spans="1:254" ht="15" customHeight="1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402070</v>
      </c>
      <c r="L12" s="17"/>
    </row>
    <row r="13" spans="1:254" ht="66.7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399600</v>
      </c>
    </row>
    <row r="14" spans="1:254" ht="66.75" customHeight="1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</row>
    <row r="15" spans="1:254" ht="40.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2450</v>
      </c>
    </row>
    <row r="16" spans="1:254" ht="29.25" customHeight="1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337000</v>
      </c>
    </row>
    <row r="17" spans="1:11" ht="27.75" customHeight="1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337000</v>
      </c>
    </row>
    <row r="18" spans="1:11" ht="65.25" customHeight="1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154800</v>
      </c>
    </row>
    <row r="19" spans="1:11" ht="65.25" customHeight="1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154800</v>
      </c>
    </row>
    <row r="20" spans="1:11" ht="78" customHeight="1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1100</v>
      </c>
    </row>
    <row r="21" spans="1:11" ht="78" customHeight="1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1100</v>
      </c>
    </row>
    <row r="22" spans="1:11" ht="65.25" customHeight="1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209300</v>
      </c>
    </row>
    <row r="23" spans="1:11" ht="65.25" customHeight="1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209300</v>
      </c>
    </row>
    <row r="24" spans="1:11" ht="66" customHeight="1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-28200</v>
      </c>
    </row>
    <row r="25" spans="1:11" ht="102.75" customHeight="1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-28200</v>
      </c>
    </row>
    <row r="26" spans="1:11" ht="15" customHeight="1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38518.9</v>
      </c>
    </row>
    <row r="27" spans="1:11" ht="15" customHeight="1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38518.9</v>
      </c>
    </row>
    <row r="28" spans="1:11" ht="19.5" customHeight="1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38518.9</v>
      </c>
    </row>
    <row r="29" spans="1:11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1162576</v>
      </c>
    </row>
    <row r="30" spans="1:11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318720</v>
      </c>
    </row>
    <row r="31" spans="1:11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318720</v>
      </c>
    </row>
    <row r="32" spans="1:11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843856</v>
      </c>
    </row>
    <row r="33" spans="1:12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158300</v>
      </c>
    </row>
    <row r="34" spans="1:12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158300</v>
      </c>
    </row>
    <row r="35" spans="1:12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685556</v>
      </c>
    </row>
    <row r="36" spans="1:12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685556</v>
      </c>
    </row>
    <row r="37" spans="1:12" ht="15.75" customHeight="1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>K38</f>
        <v>9700</v>
      </c>
    </row>
    <row r="38" spans="1:12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>K39</f>
        <v>9700</v>
      </c>
    </row>
    <row r="39" spans="1:12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</row>
    <row r="40" spans="1:12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13" t="s">
        <v>146</v>
      </c>
      <c r="K40" s="8">
        <v>9700</v>
      </c>
    </row>
    <row r="41" spans="1:12" ht="41.25" customHeight="1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>K42</f>
        <v>29605</v>
      </c>
      <c r="L41" s="17"/>
    </row>
    <row r="42" spans="1:12" ht="78.75" customHeight="1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>K43</f>
        <v>29605</v>
      </c>
    </row>
    <row r="43" spans="1:12" ht="66" customHeight="1">
      <c r="A43" s="4" t="s">
        <v>113</v>
      </c>
      <c r="B43" s="14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29605</v>
      </c>
    </row>
    <row r="44" spans="1:12" ht="66.75" customHeight="1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29605</v>
      </c>
    </row>
    <row r="45" spans="1:12" ht="28.5" customHeight="1">
      <c r="A45" s="4" t="s">
        <v>115</v>
      </c>
      <c r="B45" s="14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102</v>
      </c>
      <c r="K45" s="8">
        <f>K46</f>
        <v>0</v>
      </c>
    </row>
    <row r="46" spans="1:12" ht="18.75" customHeight="1">
      <c r="A46" s="4" t="s">
        <v>116</v>
      </c>
      <c r="B46" s="14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7" t="s">
        <v>105</v>
      </c>
      <c r="K46" s="8">
        <f>K47</f>
        <v>0</v>
      </c>
    </row>
    <row r="47" spans="1:12" ht="16.5" customHeight="1">
      <c r="A47" s="4" t="s">
        <v>117</v>
      </c>
      <c r="B47" s="14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7" t="s">
        <v>122</v>
      </c>
      <c r="K47" s="8">
        <f>K48</f>
        <v>0</v>
      </c>
    </row>
    <row r="48" spans="1:12" ht="15.75" customHeight="1">
      <c r="A48" s="4" t="s">
        <v>118</v>
      </c>
      <c r="B48" s="14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7" t="s">
        <v>125</v>
      </c>
      <c r="K48" s="8">
        <f>K49</f>
        <v>0</v>
      </c>
    </row>
    <row r="49" spans="1:11" ht="24" customHeight="1">
      <c r="A49" s="4" t="s">
        <v>120</v>
      </c>
      <c r="B49" s="14" t="s">
        <v>137</v>
      </c>
      <c r="C49" s="18" t="s">
        <v>13</v>
      </c>
      <c r="D49" s="18" t="s">
        <v>61</v>
      </c>
      <c r="E49" s="18" t="s">
        <v>28</v>
      </c>
      <c r="F49" s="18" t="s">
        <v>124</v>
      </c>
      <c r="G49" s="18" t="s">
        <v>62</v>
      </c>
      <c r="H49" s="18" t="s">
        <v>127</v>
      </c>
      <c r="I49" s="18" t="s">
        <v>104</v>
      </c>
      <c r="J49" s="16" t="s">
        <v>128</v>
      </c>
      <c r="K49" s="8">
        <v>0</v>
      </c>
    </row>
    <row r="50" spans="1:11" ht="24" customHeight="1">
      <c r="A50" s="4" t="s">
        <v>123</v>
      </c>
      <c r="B50" s="14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7" t="s">
        <v>130</v>
      </c>
      <c r="K50" s="8">
        <f>K51</f>
        <v>20064</v>
      </c>
    </row>
    <row r="51" spans="1:11" ht="63" customHeight="1">
      <c r="A51" s="4" t="s">
        <v>126</v>
      </c>
      <c r="B51" s="14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7" t="s">
        <v>149</v>
      </c>
      <c r="K51" s="8">
        <f>K52</f>
        <v>20064</v>
      </c>
    </row>
    <row r="52" spans="1:11" ht="78.75" customHeight="1">
      <c r="A52" s="4" t="s">
        <v>129</v>
      </c>
      <c r="B52" s="14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7" t="s">
        <v>150</v>
      </c>
      <c r="K52" s="8">
        <f>K53</f>
        <v>20064</v>
      </c>
    </row>
    <row r="53" spans="1:11" ht="78" customHeight="1">
      <c r="A53" s="4" t="s">
        <v>131</v>
      </c>
      <c r="B53" s="14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7" t="s">
        <v>152</v>
      </c>
      <c r="K53" s="8">
        <v>20064</v>
      </c>
    </row>
    <row r="54" spans="1:11">
      <c r="A54" s="4" t="s">
        <v>132</v>
      </c>
      <c r="B54" s="14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7" t="s">
        <v>109</v>
      </c>
      <c r="K54" s="8">
        <f>K55+K57</f>
        <v>20572.739999999998</v>
      </c>
    </row>
    <row r="55" spans="1:11" ht="38.25">
      <c r="A55" s="4" t="s">
        <v>133</v>
      </c>
      <c r="B55" s="14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7" t="s">
        <v>139</v>
      </c>
      <c r="K55" s="8">
        <f>SUM(K56)</f>
        <v>15435.72</v>
      </c>
    </row>
    <row r="56" spans="1:11" ht="51">
      <c r="A56" s="4" t="s">
        <v>134</v>
      </c>
      <c r="B56" s="14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7" t="s">
        <v>140</v>
      </c>
      <c r="K56" s="8">
        <v>15435.72</v>
      </c>
    </row>
    <row r="57" spans="1:11" ht="25.5">
      <c r="A57" s="4" t="s">
        <v>135</v>
      </c>
      <c r="B57" s="14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7" t="s">
        <v>144</v>
      </c>
      <c r="K57" s="8">
        <f>K58</f>
        <v>5137.0200000000004</v>
      </c>
    </row>
    <row r="58" spans="1:11" ht="63.75">
      <c r="A58" s="4" t="s">
        <v>136</v>
      </c>
      <c r="B58" s="14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7" t="s">
        <v>143</v>
      </c>
      <c r="K58" s="8">
        <f>K59</f>
        <v>5137.0200000000004</v>
      </c>
    </row>
    <row r="59" spans="1:11" ht="63.75">
      <c r="A59" s="4" t="s">
        <v>147</v>
      </c>
      <c r="B59" s="14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7" t="s">
        <v>141</v>
      </c>
      <c r="K59" s="22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tabSelected="1" topLeftCell="A43" workbookViewId="0">
      <selection activeCell="L50" sqref="L50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54" t="s">
        <v>195</v>
      </c>
      <c r="M1" s="54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20"/>
      <c r="L2" s="20"/>
      <c r="M2" s="20"/>
    </row>
    <row r="3" spans="1:14" s="1" customFormat="1" ht="12.75">
      <c r="A3" s="47" t="s">
        <v>188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20"/>
      <c r="L4" s="20"/>
      <c r="M4" s="20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20"/>
      <c r="L5" s="20"/>
      <c r="M5" s="25" t="s">
        <v>154</v>
      </c>
      <c r="N5" s="25"/>
    </row>
    <row r="6" spans="1:14" s="1" customFormat="1" ht="12.75">
      <c r="A6" s="48" t="s">
        <v>0</v>
      </c>
      <c r="B6" s="49" t="s">
        <v>1</v>
      </c>
      <c r="C6" s="49"/>
      <c r="D6" s="49"/>
      <c r="E6" s="49"/>
      <c r="F6" s="49"/>
      <c r="G6" s="49"/>
      <c r="H6" s="49"/>
      <c r="I6" s="49"/>
      <c r="J6" s="50" t="s">
        <v>155</v>
      </c>
      <c r="K6" s="50" t="s">
        <v>156</v>
      </c>
      <c r="L6" s="50" t="s">
        <v>157</v>
      </c>
      <c r="M6" s="50" t="s">
        <v>158</v>
      </c>
    </row>
    <row r="7" spans="1:14" s="1" customFormat="1" ht="12.75">
      <c r="A7" s="48"/>
      <c r="B7" s="53" t="s">
        <v>3</v>
      </c>
      <c r="C7" s="49" t="s">
        <v>4</v>
      </c>
      <c r="D7" s="49"/>
      <c r="E7" s="49"/>
      <c r="F7" s="49"/>
      <c r="G7" s="49"/>
      <c r="H7" s="49" t="s">
        <v>5</v>
      </c>
      <c r="I7" s="49"/>
      <c r="J7" s="51"/>
      <c r="K7" s="51"/>
      <c r="L7" s="51"/>
      <c r="M7" s="51"/>
    </row>
    <row r="8" spans="1:14" s="1" customFormat="1" ht="153">
      <c r="A8" s="48"/>
      <c r="B8" s="53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2"/>
      <c r="K8" s="52"/>
      <c r="L8" s="52"/>
      <c r="M8" s="52"/>
    </row>
    <row r="9" spans="1:14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23">
        <v>11</v>
      </c>
      <c r="M9" s="23">
        <v>12</v>
      </c>
      <c r="N9" s="17"/>
    </row>
    <row r="10" spans="1:14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26">
        <f>K11+K26+K29+K37+K41+K16+K51+K45</f>
        <v>2590825.9999999995</v>
      </c>
      <c r="L10" s="26">
        <f t="shared" ref="L10:M10" si="0">L11+L26+L29+L37+L41+L16</f>
        <v>2511406</v>
      </c>
      <c r="M10" s="26">
        <f t="shared" si="0"/>
        <v>2585995</v>
      </c>
      <c r="N10" s="17"/>
    </row>
    <row r="11" spans="1:14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441256.13</v>
      </c>
      <c r="L11" s="8">
        <f>L12</f>
        <v>465080</v>
      </c>
      <c r="M11" s="8">
        <f>M12</f>
        <v>479120</v>
      </c>
      <c r="N11" s="19"/>
    </row>
    <row r="12" spans="1:14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441256.13</v>
      </c>
      <c r="L12" s="8">
        <f>SUM(L13:L15)</f>
        <v>465080</v>
      </c>
      <c r="M12" s="8">
        <f>SUM(M13:M15)</f>
        <v>479120</v>
      </c>
      <c r="N12" s="17"/>
    </row>
    <row r="13" spans="1:14" ht="63.75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430990</v>
      </c>
      <c r="L13" s="8">
        <v>461890</v>
      </c>
      <c r="M13" s="8">
        <v>475810</v>
      </c>
    </row>
    <row r="14" spans="1:14" ht="89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5194.99</v>
      </c>
      <c r="L14" s="8">
        <v>20</v>
      </c>
      <c r="M14" s="8">
        <v>20</v>
      </c>
    </row>
    <row r="15" spans="1:14" ht="38.25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5071.1400000000003</v>
      </c>
      <c r="L15" s="8">
        <v>3170</v>
      </c>
      <c r="M15" s="8">
        <v>3290</v>
      </c>
    </row>
    <row r="16" spans="1:14" ht="38.25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695100</v>
      </c>
      <c r="L16" s="8">
        <f t="shared" ref="L16:M16" si="1">L17</f>
        <v>711700</v>
      </c>
      <c r="M16" s="8">
        <f t="shared" si="1"/>
        <v>731100</v>
      </c>
    </row>
    <row r="17" spans="1:13" ht="25.5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695100</v>
      </c>
      <c r="L17" s="8">
        <f t="shared" ref="L17:M17" si="2">L18+L20+L22+L24</f>
        <v>711700</v>
      </c>
      <c r="M17" s="8">
        <f t="shared" si="2"/>
        <v>731100</v>
      </c>
    </row>
    <row r="18" spans="1:13" ht="63.75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314300</v>
      </c>
      <c r="L18" s="8">
        <f t="shared" ref="L18:M18" si="3">L19</f>
        <v>318300</v>
      </c>
      <c r="M18" s="8">
        <f t="shared" si="3"/>
        <v>321900</v>
      </c>
    </row>
    <row r="19" spans="1:13" ht="102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314300</v>
      </c>
      <c r="L19" s="8">
        <v>318300</v>
      </c>
      <c r="M19" s="8">
        <v>321900</v>
      </c>
    </row>
    <row r="20" spans="1:13" ht="76.5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1700</v>
      </c>
      <c r="L20" s="8">
        <f t="shared" ref="L20:M20" si="4">L21</f>
        <v>1800</v>
      </c>
      <c r="M20" s="8">
        <f t="shared" si="4"/>
        <v>1900</v>
      </c>
    </row>
    <row r="21" spans="1:13" ht="114.75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1700</v>
      </c>
      <c r="L21" s="8">
        <v>1800</v>
      </c>
      <c r="M21" s="8">
        <v>1900</v>
      </c>
    </row>
    <row r="22" spans="1:13" ht="63.75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418500</v>
      </c>
      <c r="L22" s="8">
        <f t="shared" ref="L22:M22" si="5">L23</f>
        <v>431000</v>
      </c>
      <c r="M22" s="8">
        <f t="shared" si="5"/>
        <v>448600</v>
      </c>
    </row>
    <row r="23" spans="1:13" ht="102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418500</v>
      </c>
      <c r="L23" s="8">
        <v>431000</v>
      </c>
      <c r="M23" s="8">
        <v>448600</v>
      </c>
    </row>
    <row r="24" spans="1:13" ht="63.75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-39400</v>
      </c>
      <c r="L24" s="8">
        <f t="shared" ref="L24:M24" si="6">L25</f>
        <v>-39400</v>
      </c>
      <c r="M24" s="8">
        <f t="shared" si="6"/>
        <v>-41300</v>
      </c>
    </row>
    <row r="25" spans="1:13" ht="102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-39400</v>
      </c>
      <c r="L25" s="8">
        <v>-39400</v>
      </c>
      <c r="M25" s="8">
        <v>-41300</v>
      </c>
    </row>
    <row r="26" spans="1:13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9244.61</v>
      </c>
      <c r="L26" s="8">
        <f>L27</f>
        <v>41121</v>
      </c>
      <c r="M26" s="8">
        <f>M27</f>
        <v>43410</v>
      </c>
    </row>
    <row r="27" spans="1:13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9244.61</v>
      </c>
      <c r="L27" s="8">
        <f>SUM(L28:L28)</f>
        <v>41121</v>
      </c>
      <c r="M27" s="8">
        <f>SUM(M28:M28)</f>
        <v>43410</v>
      </c>
    </row>
    <row r="28" spans="1:13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9244.61</v>
      </c>
      <c r="L28" s="8">
        <v>41121</v>
      </c>
      <c r="M28" s="8">
        <v>43410</v>
      </c>
    </row>
    <row r="29" spans="1:13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1221419.2</v>
      </c>
      <c r="L29" s="8">
        <f>L30+L32</f>
        <v>1261200</v>
      </c>
      <c r="M29" s="8">
        <f>M30+M32</f>
        <v>1300060</v>
      </c>
    </row>
    <row r="30" spans="1:13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337660</v>
      </c>
      <c r="L30" s="8">
        <f>L31</f>
        <v>357020</v>
      </c>
      <c r="M30" s="8">
        <f>M31</f>
        <v>376800</v>
      </c>
    </row>
    <row r="31" spans="1:13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337660</v>
      </c>
      <c r="L31" s="8">
        <v>357020</v>
      </c>
      <c r="M31" s="8">
        <v>376800</v>
      </c>
    </row>
    <row r="32" spans="1:13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883759.2</v>
      </c>
      <c r="L32" s="8">
        <f>L33+L35</f>
        <v>904180</v>
      </c>
      <c r="M32" s="8">
        <f>M33+M35</f>
        <v>923260</v>
      </c>
    </row>
    <row r="33" spans="1:13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179119.2</v>
      </c>
      <c r="L33" s="8">
        <f>L34</f>
        <v>180450</v>
      </c>
      <c r="M33" s="8">
        <f>M34</f>
        <v>180450</v>
      </c>
    </row>
    <row r="34" spans="1:13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179119.2</v>
      </c>
      <c r="L34" s="8">
        <v>180450</v>
      </c>
      <c r="M34" s="8">
        <v>180450</v>
      </c>
    </row>
    <row r="35" spans="1:13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704640</v>
      </c>
      <c r="L35" s="8">
        <f>L36</f>
        <v>723730</v>
      </c>
      <c r="M35" s="8">
        <f>M36</f>
        <v>742810</v>
      </c>
    </row>
    <row r="36" spans="1:13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704640</v>
      </c>
      <c r="L36" s="8">
        <v>723730</v>
      </c>
      <c r="M36" s="8">
        <v>742810</v>
      </c>
    </row>
    <row r="37" spans="1:13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 t="shared" ref="K37:M39" si="7">K38</f>
        <v>9700</v>
      </c>
      <c r="L37" s="8">
        <f t="shared" si="7"/>
        <v>9700</v>
      </c>
      <c r="M37" s="8">
        <f t="shared" si="7"/>
        <v>9700</v>
      </c>
    </row>
    <row r="38" spans="1:13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 t="shared" si="7"/>
        <v>9700</v>
      </c>
      <c r="L38" s="8">
        <f t="shared" si="7"/>
        <v>9700</v>
      </c>
      <c r="M38" s="8">
        <f t="shared" si="7"/>
        <v>9700</v>
      </c>
    </row>
    <row r="39" spans="1:13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  <c r="L39" s="8">
        <f t="shared" si="7"/>
        <v>9700</v>
      </c>
      <c r="M39" s="8">
        <f t="shared" si="7"/>
        <v>9700</v>
      </c>
    </row>
    <row r="40" spans="1:13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27" t="s">
        <v>146</v>
      </c>
      <c r="K40" s="8">
        <v>9700</v>
      </c>
      <c r="L40" s="8">
        <v>9700</v>
      </c>
      <c r="M40" s="8">
        <v>9700</v>
      </c>
    </row>
    <row r="41" spans="1:13" ht="38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 t="shared" ref="K41:M42" si="8">K42</f>
        <v>40605.53</v>
      </c>
      <c r="L41" s="8">
        <f t="shared" si="8"/>
        <v>22605</v>
      </c>
      <c r="M41" s="8">
        <f t="shared" si="8"/>
        <v>22605</v>
      </c>
    </row>
    <row r="42" spans="1:13" ht="76.5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 t="shared" si="8"/>
        <v>40605.53</v>
      </c>
      <c r="L42" s="8">
        <f t="shared" si="8"/>
        <v>22605</v>
      </c>
      <c r="M42" s="8">
        <f t="shared" si="8"/>
        <v>22605</v>
      </c>
    </row>
    <row r="43" spans="1:13" ht="63.7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40605.53</v>
      </c>
      <c r="L43" s="8">
        <f>SUM(L44:L44)</f>
        <v>22605</v>
      </c>
      <c r="M43" s="8">
        <f>SUM(M44:M44)</f>
        <v>22605</v>
      </c>
    </row>
    <row r="44" spans="1:13" ht="63.75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40605.53</v>
      </c>
      <c r="L44" s="8">
        <v>22605</v>
      </c>
      <c r="M44" s="8">
        <v>22605</v>
      </c>
    </row>
    <row r="45" spans="1:13">
      <c r="A45" s="4" t="s">
        <v>115</v>
      </c>
      <c r="B45" s="14" t="s">
        <v>137</v>
      </c>
      <c r="C45" s="5" t="s">
        <v>13</v>
      </c>
      <c r="D45" s="5" t="s">
        <v>67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232</v>
      </c>
      <c r="K45" s="8">
        <f>K46+K48</f>
        <v>7879.5300000000007</v>
      </c>
      <c r="L45" s="8">
        <f t="shared" ref="L45:M45" si="9">L46+L48</f>
        <v>0</v>
      </c>
      <c r="M45" s="8">
        <f t="shared" si="9"/>
        <v>0</v>
      </c>
    </row>
    <row r="46" spans="1:13" ht="51">
      <c r="A46" s="4" t="s">
        <v>116</v>
      </c>
      <c r="B46" s="14" t="s">
        <v>137</v>
      </c>
      <c r="C46" s="5" t="s">
        <v>13</v>
      </c>
      <c r="D46" s="5" t="s">
        <v>67</v>
      </c>
      <c r="E46" s="5" t="s">
        <v>28</v>
      </c>
      <c r="F46" s="5" t="s">
        <v>21</v>
      </c>
      <c r="G46" s="5" t="s">
        <v>28</v>
      </c>
      <c r="H46" s="5" t="s">
        <v>23</v>
      </c>
      <c r="I46" s="5" t="s">
        <v>111</v>
      </c>
      <c r="J46" s="37" t="s">
        <v>233</v>
      </c>
      <c r="K46" s="8">
        <f>K47</f>
        <v>5500</v>
      </c>
      <c r="L46" s="8">
        <f t="shared" ref="L46:M46" si="10">L47</f>
        <v>0</v>
      </c>
      <c r="M46" s="8">
        <f t="shared" si="10"/>
        <v>0</v>
      </c>
    </row>
    <row r="47" spans="1:13" ht="57" customHeight="1">
      <c r="A47" s="4" t="s">
        <v>117</v>
      </c>
      <c r="B47" s="14" t="s">
        <v>137</v>
      </c>
      <c r="C47" s="5" t="s">
        <v>13</v>
      </c>
      <c r="D47" s="5" t="s">
        <v>67</v>
      </c>
      <c r="E47" s="5" t="s">
        <v>28</v>
      </c>
      <c r="F47" s="5" t="s">
        <v>33</v>
      </c>
      <c r="G47" s="5" t="s">
        <v>28</v>
      </c>
      <c r="H47" s="5" t="s">
        <v>23</v>
      </c>
      <c r="I47" s="5" t="s">
        <v>111</v>
      </c>
      <c r="J47" s="37" t="s">
        <v>234</v>
      </c>
      <c r="K47" s="8">
        <v>5500</v>
      </c>
      <c r="L47" s="8">
        <v>0</v>
      </c>
      <c r="M47" s="8">
        <v>0</v>
      </c>
    </row>
    <row r="48" spans="1:13" ht="20.25" customHeight="1">
      <c r="A48" s="4" t="s">
        <v>118</v>
      </c>
      <c r="B48" s="14" t="s">
        <v>137</v>
      </c>
      <c r="C48" s="5" t="s">
        <v>13</v>
      </c>
      <c r="D48" s="5" t="s">
        <v>67</v>
      </c>
      <c r="E48" s="5" t="s">
        <v>46</v>
      </c>
      <c r="F48" s="5" t="s">
        <v>21</v>
      </c>
      <c r="G48" s="5" t="s">
        <v>22</v>
      </c>
      <c r="H48" s="5" t="s">
        <v>23</v>
      </c>
      <c r="I48" s="5" t="s">
        <v>111</v>
      </c>
      <c r="J48" s="37" t="s">
        <v>235</v>
      </c>
      <c r="K48" s="8">
        <f>K49</f>
        <v>2379.5300000000002</v>
      </c>
      <c r="L48" s="8"/>
      <c r="M48" s="8"/>
    </row>
    <row r="49" spans="1:14" ht="65.25" customHeight="1">
      <c r="A49" s="4" t="s">
        <v>120</v>
      </c>
      <c r="B49" s="14" t="s">
        <v>137</v>
      </c>
      <c r="C49" s="5" t="s">
        <v>13</v>
      </c>
      <c r="D49" s="5" t="s">
        <v>67</v>
      </c>
      <c r="E49" s="5" t="s">
        <v>46</v>
      </c>
      <c r="F49" s="5" t="s">
        <v>96</v>
      </c>
      <c r="G49" s="5" t="s">
        <v>22</v>
      </c>
      <c r="H49" s="5" t="s">
        <v>23</v>
      </c>
      <c r="I49" s="5" t="s">
        <v>111</v>
      </c>
      <c r="J49" s="37" t="s">
        <v>236</v>
      </c>
      <c r="K49" s="8">
        <f>K50</f>
        <v>2379.5300000000002</v>
      </c>
      <c r="L49" s="8">
        <f t="shared" ref="L49:M49" si="11">L50</f>
        <v>0</v>
      </c>
      <c r="M49" s="8">
        <f t="shared" si="11"/>
        <v>0</v>
      </c>
    </row>
    <row r="50" spans="1:14" ht="51.75" customHeight="1">
      <c r="A50" s="4" t="s">
        <v>123</v>
      </c>
      <c r="B50" s="14" t="s">
        <v>137</v>
      </c>
      <c r="C50" s="5" t="s">
        <v>13</v>
      </c>
      <c r="D50" s="5" t="s">
        <v>67</v>
      </c>
      <c r="E50" s="5" t="s">
        <v>46</v>
      </c>
      <c r="F50" s="5" t="s">
        <v>142</v>
      </c>
      <c r="G50" s="5" t="s">
        <v>26</v>
      </c>
      <c r="H50" s="5" t="s">
        <v>23</v>
      </c>
      <c r="I50" s="5" t="s">
        <v>111</v>
      </c>
      <c r="J50" s="7" t="s">
        <v>237</v>
      </c>
      <c r="K50" s="8">
        <v>2379.5300000000002</v>
      </c>
      <c r="L50" s="8">
        <v>0</v>
      </c>
      <c r="M50" s="8">
        <v>0</v>
      </c>
    </row>
    <row r="51" spans="1:14">
      <c r="A51" s="4" t="s">
        <v>126</v>
      </c>
      <c r="B51" s="34" t="s">
        <v>137</v>
      </c>
      <c r="C51" s="34" t="s">
        <v>13</v>
      </c>
      <c r="D51" s="34" t="s">
        <v>70</v>
      </c>
      <c r="E51" s="34" t="s">
        <v>22</v>
      </c>
      <c r="F51" s="34" t="s">
        <v>21</v>
      </c>
      <c r="G51" s="34" t="s">
        <v>22</v>
      </c>
      <c r="H51" s="34" t="s">
        <v>23</v>
      </c>
      <c r="I51" s="34" t="s">
        <v>21</v>
      </c>
      <c r="J51" s="35" t="s">
        <v>196</v>
      </c>
      <c r="K51" s="8">
        <f>K53</f>
        <v>165621</v>
      </c>
      <c r="L51" s="8">
        <f t="shared" ref="L51:M51" si="12">L53</f>
        <v>0</v>
      </c>
      <c r="M51" s="8">
        <f t="shared" si="12"/>
        <v>0</v>
      </c>
    </row>
    <row r="52" spans="1:14" ht="25.5">
      <c r="A52" s="4" t="s">
        <v>129</v>
      </c>
      <c r="B52" s="36" t="s">
        <v>137</v>
      </c>
      <c r="C52" s="34" t="s">
        <v>13</v>
      </c>
      <c r="D52" s="34" t="s">
        <v>70</v>
      </c>
      <c r="E52" s="34" t="s">
        <v>66</v>
      </c>
      <c r="F52" s="34" t="s">
        <v>21</v>
      </c>
      <c r="G52" s="34" t="s">
        <v>22</v>
      </c>
      <c r="H52" s="34" t="s">
        <v>23</v>
      </c>
      <c r="I52" s="34" t="s">
        <v>161</v>
      </c>
      <c r="J52" s="37" t="s">
        <v>197</v>
      </c>
      <c r="K52" s="8">
        <f>K53</f>
        <v>165621</v>
      </c>
      <c r="L52" s="8">
        <f t="shared" ref="L52:M52" si="13">L53</f>
        <v>0</v>
      </c>
      <c r="M52" s="8">
        <f t="shared" si="13"/>
        <v>0</v>
      </c>
    </row>
    <row r="53" spans="1:14" ht="25.5">
      <c r="A53" s="4" t="s">
        <v>131</v>
      </c>
      <c r="B53" s="34" t="s">
        <v>137</v>
      </c>
      <c r="C53" s="34" t="s">
        <v>13</v>
      </c>
      <c r="D53" s="34" t="s">
        <v>70</v>
      </c>
      <c r="E53" s="34" t="s">
        <v>66</v>
      </c>
      <c r="F53" s="34" t="s">
        <v>35</v>
      </c>
      <c r="G53" s="34" t="s">
        <v>46</v>
      </c>
      <c r="H53" s="34" t="s">
        <v>23</v>
      </c>
      <c r="I53" s="34" t="s">
        <v>161</v>
      </c>
      <c r="J53" s="38" t="s">
        <v>198</v>
      </c>
      <c r="K53" s="8">
        <f>SUM(K54:K55)</f>
        <v>165621</v>
      </c>
      <c r="L53" s="8">
        <f t="shared" ref="L53:M53" si="14">SUM(L54:L55)</f>
        <v>0</v>
      </c>
      <c r="M53" s="8">
        <f t="shared" si="14"/>
        <v>0</v>
      </c>
    </row>
    <row r="54" spans="1:14" ht="51">
      <c r="A54" s="4" t="s">
        <v>132</v>
      </c>
      <c r="B54" s="34" t="s">
        <v>137</v>
      </c>
      <c r="C54" s="34" t="s">
        <v>13</v>
      </c>
      <c r="D54" s="34" t="s">
        <v>70</v>
      </c>
      <c r="E54" s="34" t="s">
        <v>66</v>
      </c>
      <c r="F54" s="34" t="s">
        <v>35</v>
      </c>
      <c r="G54" s="34" t="s">
        <v>46</v>
      </c>
      <c r="H54" s="34" t="s">
        <v>199</v>
      </c>
      <c r="I54" s="34" t="s">
        <v>161</v>
      </c>
      <c r="J54" s="38" t="s">
        <v>200</v>
      </c>
      <c r="K54" s="8">
        <v>132071</v>
      </c>
      <c r="L54" s="8">
        <v>0</v>
      </c>
      <c r="M54" s="8">
        <v>0</v>
      </c>
    </row>
    <row r="55" spans="1:14" ht="51">
      <c r="A55" s="4" t="s">
        <v>133</v>
      </c>
      <c r="B55" s="34" t="s">
        <v>137</v>
      </c>
      <c r="C55" s="34" t="s">
        <v>13</v>
      </c>
      <c r="D55" s="34" t="s">
        <v>70</v>
      </c>
      <c r="E55" s="34" t="s">
        <v>66</v>
      </c>
      <c r="F55" s="34" t="s">
        <v>35</v>
      </c>
      <c r="G55" s="34" t="s">
        <v>46</v>
      </c>
      <c r="H55" s="34" t="s">
        <v>201</v>
      </c>
      <c r="I55" s="34" t="s">
        <v>161</v>
      </c>
      <c r="J55" s="38" t="s">
        <v>202</v>
      </c>
      <c r="K55" s="8">
        <v>33550</v>
      </c>
      <c r="L55" s="8">
        <v>0</v>
      </c>
      <c r="M55" s="8">
        <v>0</v>
      </c>
    </row>
    <row r="56" spans="1:14">
      <c r="A56" s="4" t="s">
        <v>134</v>
      </c>
      <c r="B56" s="5" t="s">
        <v>137</v>
      </c>
      <c r="C56" s="28" t="s">
        <v>14</v>
      </c>
      <c r="D56" s="28" t="s">
        <v>22</v>
      </c>
      <c r="E56" s="28" t="s">
        <v>22</v>
      </c>
      <c r="F56" s="28" t="s">
        <v>21</v>
      </c>
      <c r="G56" s="28" t="s">
        <v>22</v>
      </c>
      <c r="H56" s="28" t="s">
        <v>23</v>
      </c>
      <c r="I56" s="28" t="s">
        <v>21</v>
      </c>
      <c r="J56" s="21" t="s">
        <v>159</v>
      </c>
      <c r="K56" s="29">
        <f>K57</f>
        <v>15871477</v>
      </c>
      <c r="L56" s="29">
        <f t="shared" ref="L56:M56" si="15">L57</f>
        <v>6831221</v>
      </c>
      <c r="M56" s="29">
        <f t="shared" si="15"/>
        <v>6848064</v>
      </c>
    </row>
    <row r="57" spans="1:14" ht="42.6" customHeight="1">
      <c r="A57" s="4" t="s">
        <v>135</v>
      </c>
      <c r="B57" s="14" t="s">
        <v>137</v>
      </c>
      <c r="C57" s="28" t="s">
        <v>14</v>
      </c>
      <c r="D57" s="28" t="s">
        <v>28</v>
      </c>
      <c r="E57" s="28" t="s">
        <v>22</v>
      </c>
      <c r="F57" s="28" t="s">
        <v>21</v>
      </c>
      <c r="G57" s="28" t="s">
        <v>22</v>
      </c>
      <c r="H57" s="28" t="s">
        <v>23</v>
      </c>
      <c r="I57" s="28" t="s">
        <v>21</v>
      </c>
      <c r="J57" s="31" t="s">
        <v>160</v>
      </c>
      <c r="K57" s="29">
        <f>K58+K68+K74+K63</f>
        <v>15871477</v>
      </c>
      <c r="L57" s="29">
        <f t="shared" ref="L57:M57" si="16">L58+L68+L74+L63</f>
        <v>6831221</v>
      </c>
      <c r="M57" s="29">
        <f t="shared" si="16"/>
        <v>6848064</v>
      </c>
    </row>
    <row r="58" spans="1:14" ht="25.5">
      <c r="A58" s="4" t="s">
        <v>136</v>
      </c>
      <c r="B58" s="5" t="s">
        <v>137</v>
      </c>
      <c r="C58" s="28" t="s">
        <v>14</v>
      </c>
      <c r="D58" s="28" t="s">
        <v>28</v>
      </c>
      <c r="E58" s="28" t="s">
        <v>46</v>
      </c>
      <c r="F58" s="28" t="s">
        <v>21</v>
      </c>
      <c r="G58" s="28" t="s">
        <v>22</v>
      </c>
      <c r="H58" s="28" t="s">
        <v>23</v>
      </c>
      <c r="I58" s="28" t="s">
        <v>161</v>
      </c>
      <c r="J58" s="31" t="s">
        <v>162</v>
      </c>
      <c r="K58" s="29">
        <f t="shared" ref="K58:M59" si="17">K59</f>
        <v>6023100</v>
      </c>
      <c r="L58" s="29">
        <f t="shared" si="17"/>
        <v>5495990</v>
      </c>
      <c r="M58" s="29">
        <f t="shared" si="17"/>
        <v>5495990</v>
      </c>
    </row>
    <row r="59" spans="1:14" ht="18.75" customHeight="1">
      <c r="A59" s="4" t="s">
        <v>147</v>
      </c>
      <c r="B59" s="14" t="s">
        <v>137</v>
      </c>
      <c r="C59" s="28" t="s">
        <v>14</v>
      </c>
      <c r="D59" s="28" t="s">
        <v>28</v>
      </c>
      <c r="E59" s="28" t="s">
        <v>66</v>
      </c>
      <c r="F59" s="28" t="s">
        <v>163</v>
      </c>
      <c r="G59" s="28" t="s">
        <v>22</v>
      </c>
      <c r="H59" s="28" t="s">
        <v>23</v>
      </c>
      <c r="I59" s="28" t="s">
        <v>161</v>
      </c>
      <c r="J59" s="21" t="s">
        <v>164</v>
      </c>
      <c r="K59" s="29">
        <f t="shared" si="17"/>
        <v>6023100</v>
      </c>
      <c r="L59" s="29">
        <f t="shared" si="17"/>
        <v>5495990</v>
      </c>
      <c r="M59" s="29">
        <f t="shared" si="17"/>
        <v>5495990</v>
      </c>
      <c r="N59" s="19"/>
    </row>
    <row r="60" spans="1:14" ht="49.5" customHeight="1">
      <c r="A60" s="4" t="s">
        <v>186</v>
      </c>
      <c r="B60" s="5" t="s">
        <v>137</v>
      </c>
      <c r="C60" s="28" t="s">
        <v>14</v>
      </c>
      <c r="D60" s="28" t="s">
        <v>28</v>
      </c>
      <c r="E60" s="28" t="s">
        <v>66</v>
      </c>
      <c r="F60" s="28" t="s">
        <v>163</v>
      </c>
      <c r="G60" s="28" t="s">
        <v>46</v>
      </c>
      <c r="H60" s="28" t="s">
        <v>23</v>
      </c>
      <c r="I60" s="28" t="s">
        <v>161</v>
      </c>
      <c r="J60" s="21" t="s">
        <v>165</v>
      </c>
      <c r="K60" s="29">
        <f>K61+K62</f>
        <v>6023100</v>
      </c>
      <c r="L60" s="29">
        <f>L61+L62</f>
        <v>5495990</v>
      </c>
      <c r="M60" s="29">
        <f>M61+M62</f>
        <v>5495990</v>
      </c>
    </row>
    <row r="61" spans="1:14" ht="38.25">
      <c r="A61" s="4" t="s">
        <v>187</v>
      </c>
      <c r="B61" s="14" t="s">
        <v>137</v>
      </c>
      <c r="C61" s="28" t="s">
        <v>14</v>
      </c>
      <c r="D61" s="28" t="s">
        <v>28</v>
      </c>
      <c r="E61" s="28" t="s">
        <v>66</v>
      </c>
      <c r="F61" s="28" t="s">
        <v>163</v>
      </c>
      <c r="G61" s="28" t="s">
        <v>46</v>
      </c>
      <c r="H61" s="28" t="s">
        <v>166</v>
      </c>
      <c r="I61" s="28" t="s">
        <v>161</v>
      </c>
      <c r="J61" s="21" t="s">
        <v>167</v>
      </c>
      <c r="K61" s="29">
        <v>4896500</v>
      </c>
      <c r="L61" s="8">
        <v>3917190</v>
      </c>
      <c r="M61" s="8">
        <v>3917190</v>
      </c>
    </row>
    <row r="62" spans="1:14" ht="38.25">
      <c r="A62" s="4" t="s">
        <v>190</v>
      </c>
      <c r="B62" s="5" t="s">
        <v>137</v>
      </c>
      <c r="C62" s="28" t="s">
        <v>14</v>
      </c>
      <c r="D62" s="28" t="s">
        <v>28</v>
      </c>
      <c r="E62" s="28" t="s">
        <v>66</v>
      </c>
      <c r="F62" s="28" t="s">
        <v>163</v>
      </c>
      <c r="G62" s="28" t="s">
        <v>46</v>
      </c>
      <c r="H62" s="28" t="s">
        <v>168</v>
      </c>
      <c r="I62" s="28" t="s">
        <v>161</v>
      </c>
      <c r="J62" s="21" t="s">
        <v>169</v>
      </c>
      <c r="K62" s="29">
        <v>1126600</v>
      </c>
      <c r="L62" s="8">
        <v>1578800</v>
      </c>
      <c r="M62" s="8">
        <v>1578800</v>
      </c>
    </row>
    <row r="63" spans="1:14" ht="25.5">
      <c r="A63" s="4" t="s">
        <v>194</v>
      </c>
      <c r="B63" s="34" t="s">
        <v>137</v>
      </c>
      <c r="C63" s="34" t="s">
        <v>14</v>
      </c>
      <c r="D63" s="34" t="s">
        <v>28</v>
      </c>
      <c r="E63" s="34" t="s">
        <v>76</v>
      </c>
      <c r="F63" s="34" t="s">
        <v>21</v>
      </c>
      <c r="G63" s="34" t="s">
        <v>22</v>
      </c>
      <c r="H63" s="34" t="s">
        <v>23</v>
      </c>
      <c r="I63" s="34" t="s">
        <v>161</v>
      </c>
      <c r="J63" s="42" t="s">
        <v>228</v>
      </c>
      <c r="K63" s="43">
        <f>K64</f>
        <v>3809600</v>
      </c>
      <c r="L63" s="43">
        <f t="shared" ref="L63:M65" si="18">L64</f>
        <v>0</v>
      </c>
      <c r="M63" s="43">
        <f t="shared" si="18"/>
        <v>0</v>
      </c>
    </row>
    <row r="64" spans="1:14">
      <c r="A64" s="4" t="s">
        <v>203</v>
      </c>
      <c r="B64" s="5" t="s">
        <v>137</v>
      </c>
      <c r="C64" s="5" t="s">
        <v>14</v>
      </c>
      <c r="D64" s="5" t="s">
        <v>28</v>
      </c>
      <c r="E64" s="5" t="s">
        <v>106</v>
      </c>
      <c r="F64" s="5" t="s">
        <v>180</v>
      </c>
      <c r="G64" s="5" t="s">
        <v>22</v>
      </c>
      <c r="H64" s="5" t="s">
        <v>23</v>
      </c>
      <c r="I64" s="5" t="s">
        <v>161</v>
      </c>
      <c r="J64" s="32" t="s">
        <v>210</v>
      </c>
      <c r="K64" s="29">
        <f>K65</f>
        <v>3809600</v>
      </c>
      <c r="L64" s="29">
        <f t="shared" si="18"/>
        <v>0</v>
      </c>
      <c r="M64" s="29">
        <f t="shared" si="18"/>
        <v>0</v>
      </c>
    </row>
    <row r="65" spans="1:13">
      <c r="A65" s="4" t="s">
        <v>204</v>
      </c>
      <c r="B65" s="14" t="s">
        <v>137</v>
      </c>
      <c r="C65" s="5" t="s">
        <v>14</v>
      </c>
      <c r="D65" s="5" t="s">
        <v>28</v>
      </c>
      <c r="E65" s="5" t="s">
        <v>106</v>
      </c>
      <c r="F65" s="5" t="s">
        <v>180</v>
      </c>
      <c r="G65" s="5" t="s">
        <v>46</v>
      </c>
      <c r="H65" s="5" t="s">
        <v>23</v>
      </c>
      <c r="I65" s="5" t="s">
        <v>161</v>
      </c>
      <c r="J65" s="21" t="s">
        <v>211</v>
      </c>
      <c r="K65" s="29">
        <f>K66+K67</f>
        <v>3809600</v>
      </c>
      <c r="L65" s="29">
        <f t="shared" si="18"/>
        <v>0</v>
      </c>
      <c r="M65" s="29">
        <f t="shared" si="18"/>
        <v>0</v>
      </c>
    </row>
    <row r="66" spans="1:13" ht="38.25">
      <c r="A66" s="4" t="s">
        <v>205</v>
      </c>
      <c r="B66" s="14" t="s">
        <v>137</v>
      </c>
      <c r="C66" s="5" t="s">
        <v>14</v>
      </c>
      <c r="D66" s="5" t="s">
        <v>28</v>
      </c>
      <c r="E66" s="5" t="s">
        <v>106</v>
      </c>
      <c r="F66" s="5" t="s">
        <v>180</v>
      </c>
      <c r="G66" s="5" t="s">
        <v>46</v>
      </c>
      <c r="H66" s="5" t="s">
        <v>212</v>
      </c>
      <c r="I66" s="5" t="s">
        <v>161</v>
      </c>
      <c r="J66" s="39" t="s">
        <v>213</v>
      </c>
      <c r="K66" s="29">
        <v>2692600</v>
      </c>
      <c r="L66" s="8">
        <v>0</v>
      </c>
      <c r="M66" s="8">
        <v>0</v>
      </c>
    </row>
    <row r="67" spans="1:13" ht="140.25">
      <c r="A67" s="4" t="s">
        <v>206</v>
      </c>
      <c r="B67" s="14" t="s">
        <v>137</v>
      </c>
      <c r="C67" s="5" t="s">
        <v>14</v>
      </c>
      <c r="D67" s="5" t="s">
        <v>28</v>
      </c>
      <c r="E67" s="5" t="s">
        <v>106</v>
      </c>
      <c r="F67" s="5" t="s">
        <v>180</v>
      </c>
      <c r="G67" s="5" t="s">
        <v>46</v>
      </c>
      <c r="H67" s="5" t="s">
        <v>218</v>
      </c>
      <c r="I67" s="5" t="s">
        <v>161</v>
      </c>
      <c r="J67" s="33" t="s">
        <v>219</v>
      </c>
      <c r="K67" s="29">
        <v>1117000</v>
      </c>
      <c r="L67" s="8">
        <v>0</v>
      </c>
      <c r="M67" s="8">
        <v>0</v>
      </c>
    </row>
    <row r="68" spans="1:13" ht="27" customHeight="1">
      <c r="A68" s="4" t="s">
        <v>207</v>
      </c>
      <c r="B68" s="5" t="s">
        <v>137</v>
      </c>
      <c r="C68" s="28" t="s">
        <v>14</v>
      </c>
      <c r="D68" s="28" t="s">
        <v>28</v>
      </c>
      <c r="E68" s="28" t="s">
        <v>107</v>
      </c>
      <c r="F68" s="28" t="s">
        <v>21</v>
      </c>
      <c r="G68" s="28" t="s">
        <v>22</v>
      </c>
      <c r="H68" s="28" t="s">
        <v>23</v>
      </c>
      <c r="I68" s="28" t="s">
        <v>161</v>
      </c>
      <c r="J68" s="21" t="s">
        <v>170</v>
      </c>
      <c r="K68" s="29">
        <f>K72+K69</f>
        <v>452941</v>
      </c>
      <c r="L68" s="29">
        <f>L72+L69</f>
        <v>442831</v>
      </c>
      <c r="M68" s="29">
        <f>M72+M69</f>
        <v>459674</v>
      </c>
    </row>
    <row r="69" spans="1:13" ht="32.25" customHeight="1">
      <c r="A69" s="4" t="s">
        <v>209</v>
      </c>
      <c r="B69" s="14" t="s">
        <v>137</v>
      </c>
      <c r="C69" s="28" t="s">
        <v>14</v>
      </c>
      <c r="D69" s="28" t="s">
        <v>28</v>
      </c>
      <c r="E69" s="28" t="s">
        <v>107</v>
      </c>
      <c r="F69" s="28" t="s">
        <v>171</v>
      </c>
      <c r="G69" s="28" t="s">
        <v>22</v>
      </c>
      <c r="H69" s="28" t="s">
        <v>23</v>
      </c>
      <c r="I69" s="28" t="s">
        <v>161</v>
      </c>
      <c r="J69" s="21" t="s">
        <v>172</v>
      </c>
      <c r="K69" s="29">
        <f t="shared" ref="K69:M70" si="19">K70</f>
        <v>18584</v>
      </c>
      <c r="L69" s="29">
        <f t="shared" si="19"/>
        <v>18000</v>
      </c>
      <c r="M69" s="29">
        <f t="shared" si="19"/>
        <v>18000</v>
      </c>
    </row>
    <row r="70" spans="1:13" ht="29.25" customHeight="1">
      <c r="A70" s="4" t="s">
        <v>215</v>
      </c>
      <c r="B70" s="5" t="s">
        <v>137</v>
      </c>
      <c r="C70" s="28" t="s">
        <v>14</v>
      </c>
      <c r="D70" s="28" t="s">
        <v>28</v>
      </c>
      <c r="E70" s="28" t="s">
        <v>107</v>
      </c>
      <c r="F70" s="28" t="s">
        <v>171</v>
      </c>
      <c r="G70" s="28" t="s">
        <v>46</v>
      </c>
      <c r="H70" s="28" t="s">
        <v>23</v>
      </c>
      <c r="I70" s="28" t="s">
        <v>161</v>
      </c>
      <c r="J70" s="21" t="s">
        <v>173</v>
      </c>
      <c r="K70" s="29">
        <f t="shared" si="19"/>
        <v>18584</v>
      </c>
      <c r="L70" s="29">
        <f t="shared" si="19"/>
        <v>18000</v>
      </c>
      <c r="M70" s="29">
        <f t="shared" si="19"/>
        <v>18000</v>
      </c>
    </row>
    <row r="71" spans="1:13" ht="67.5" customHeight="1">
      <c r="A71" s="4" t="s">
        <v>216</v>
      </c>
      <c r="B71" s="14" t="s">
        <v>137</v>
      </c>
      <c r="C71" s="28" t="s">
        <v>14</v>
      </c>
      <c r="D71" s="28" t="s">
        <v>28</v>
      </c>
      <c r="E71" s="28" t="s">
        <v>107</v>
      </c>
      <c r="F71" s="28" t="s">
        <v>171</v>
      </c>
      <c r="G71" s="28" t="s">
        <v>46</v>
      </c>
      <c r="H71" s="28" t="s">
        <v>174</v>
      </c>
      <c r="I71" s="28" t="s">
        <v>161</v>
      </c>
      <c r="J71" s="32" t="s">
        <v>175</v>
      </c>
      <c r="K71" s="29">
        <v>18584</v>
      </c>
      <c r="L71" s="29">
        <v>18000</v>
      </c>
      <c r="M71" s="29">
        <v>18000</v>
      </c>
    </row>
    <row r="72" spans="1:13" ht="42" customHeight="1">
      <c r="A72" s="4" t="s">
        <v>217</v>
      </c>
      <c r="B72" s="5" t="s">
        <v>137</v>
      </c>
      <c r="C72" s="28" t="s">
        <v>14</v>
      </c>
      <c r="D72" s="28" t="s">
        <v>28</v>
      </c>
      <c r="E72" s="28" t="s">
        <v>114</v>
      </c>
      <c r="F72" s="28" t="s">
        <v>176</v>
      </c>
      <c r="G72" s="28" t="s">
        <v>22</v>
      </c>
      <c r="H72" s="28" t="s">
        <v>23</v>
      </c>
      <c r="I72" s="28" t="s">
        <v>161</v>
      </c>
      <c r="J72" s="21" t="s">
        <v>177</v>
      </c>
      <c r="K72" s="29">
        <f>K73</f>
        <v>434357</v>
      </c>
      <c r="L72" s="29">
        <v>424831</v>
      </c>
      <c r="M72" s="29">
        <v>441674</v>
      </c>
    </row>
    <row r="73" spans="1:13" ht="54.75" customHeight="1">
      <c r="A73" s="4" t="s">
        <v>224</v>
      </c>
      <c r="B73" s="14" t="s">
        <v>137</v>
      </c>
      <c r="C73" s="28" t="s">
        <v>14</v>
      </c>
      <c r="D73" s="28" t="s">
        <v>28</v>
      </c>
      <c r="E73" s="28" t="s">
        <v>114</v>
      </c>
      <c r="F73" s="28" t="s">
        <v>176</v>
      </c>
      <c r="G73" s="28" t="s">
        <v>46</v>
      </c>
      <c r="H73" s="28" t="s">
        <v>23</v>
      </c>
      <c r="I73" s="28" t="s">
        <v>161</v>
      </c>
      <c r="J73" s="21" t="s">
        <v>178</v>
      </c>
      <c r="K73" s="29">
        <v>434357</v>
      </c>
      <c r="L73" s="8">
        <v>435783</v>
      </c>
      <c r="M73" s="8">
        <v>0</v>
      </c>
    </row>
    <row r="74" spans="1:13" ht="20.25" customHeight="1">
      <c r="A74" s="4" t="s">
        <v>225</v>
      </c>
      <c r="B74" s="5" t="s">
        <v>137</v>
      </c>
      <c r="C74" s="28" t="s">
        <v>14</v>
      </c>
      <c r="D74" s="28" t="s">
        <v>28</v>
      </c>
      <c r="E74" s="28" t="s">
        <v>120</v>
      </c>
      <c r="F74" s="28" t="s">
        <v>21</v>
      </c>
      <c r="G74" s="28" t="s">
        <v>22</v>
      </c>
      <c r="H74" s="28" t="s">
        <v>23</v>
      </c>
      <c r="I74" s="28" t="s">
        <v>161</v>
      </c>
      <c r="J74" s="21" t="s">
        <v>179</v>
      </c>
      <c r="K74" s="29">
        <f t="shared" ref="K74:M75" si="20">K75</f>
        <v>5585836</v>
      </c>
      <c r="L74" s="29">
        <f t="shared" si="20"/>
        <v>892400</v>
      </c>
      <c r="M74" s="29">
        <f t="shared" si="20"/>
        <v>892400</v>
      </c>
    </row>
    <row r="75" spans="1:13" ht="21.75" customHeight="1">
      <c r="A75" s="4" t="s">
        <v>226</v>
      </c>
      <c r="B75" s="14" t="s">
        <v>137</v>
      </c>
      <c r="C75" s="28" t="s">
        <v>14</v>
      </c>
      <c r="D75" s="28" t="s">
        <v>28</v>
      </c>
      <c r="E75" s="28" t="s">
        <v>136</v>
      </c>
      <c r="F75" s="28" t="s">
        <v>180</v>
      </c>
      <c r="G75" s="28" t="s">
        <v>22</v>
      </c>
      <c r="H75" s="28" t="s">
        <v>23</v>
      </c>
      <c r="I75" s="28" t="s">
        <v>161</v>
      </c>
      <c r="J75" s="21" t="s">
        <v>181</v>
      </c>
      <c r="K75" s="29">
        <f t="shared" si="20"/>
        <v>5585836</v>
      </c>
      <c r="L75" s="29">
        <f t="shared" si="20"/>
        <v>892400</v>
      </c>
      <c r="M75" s="29">
        <f t="shared" si="20"/>
        <v>892400</v>
      </c>
    </row>
    <row r="76" spans="1:13" ht="30" customHeight="1">
      <c r="A76" s="4" t="s">
        <v>227</v>
      </c>
      <c r="B76" s="5" t="s">
        <v>137</v>
      </c>
      <c r="C76" s="28" t="s">
        <v>14</v>
      </c>
      <c r="D76" s="28" t="s">
        <v>28</v>
      </c>
      <c r="E76" s="28" t="s">
        <v>136</v>
      </c>
      <c r="F76" s="28" t="s">
        <v>180</v>
      </c>
      <c r="G76" s="28" t="s">
        <v>46</v>
      </c>
      <c r="H76" s="28" t="s">
        <v>23</v>
      </c>
      <c r="I76" s="28" t="s">
        <v>161</v>
      </c>
      <c r="J76" s="21" t="s">
        <v>182</v>
      </c>
      <c r="K76" s="29">
        <f>SUM(K77:K83)</f>
        <v>5585836</v>
      </c>
      <c r="L76" s="29">
        <f t="shared" ref="L76:M76" si="21">SUM(L78:L83)</f>
        <v>892400</v>
      </c>
      <c r="M76" s="29">
        <f t="shared" si="21"/>
        <v>892400</v>
      </c>
    </row>
    <row r="77" spans="1:13" ht="70.5" customHeight="1">
      <c r="A77" s="4" t="s">
        <v>231</v>
      </c>
      <c r="B77" s="5" t="s">
        <v>137</v>
      </c>
      <c r="C77" s="28" t="s">
        <v>14</v>
      </c>
      <c r="D77" s="28" t="s">
        <v>28</v>
      </c>
      <c r="E77" s="28" t="s">
        <v>136</v>
      </c>
      <c r="F77" s="28" t="s">
        <v>180</v>
      </c>
      <c r="G77" s="28" t="s">
        <v>46</v>
      </c>
      <c r="H77" s="28" t="s">
        <v>229</v>
      </c>
      <c r="I77" s="28" t="s">
        <v>161</v>
      </c>
      <c r="J77" s="33" t="s">
        <v>230</v>
      </c>
      <c r="K77" s="29">
        <v>134700</v>
      </c>
      <c r="L77" s="29">
        <v>0</v>
      </c>
      <c r="M77" s="29">
        <v>0</v>
      </c>
    </row>
    <row r="78" spans="1:13" ht="67.5" customHeight="1">
      <c r="A78" s="4" t="s">
        <v>238</v>
      </c>
      <c r="B78" s="5" t="s">
        <v>137</v>
      </c>
      <c r="C78" s="28" t="s">
        <v>14</v>
      </c>
      <c r="D78" s="28" t="s">
        <v>28</v>
      </c>
      <c r="E78" s="28" t="s">
        <v>136</v>
      </c>
      <c r="F78" s="28" t="s">
        <v>180</v>
      </c>
      <c r="G78" s="28" t="s">
        <v>46</v>
      </c>
      <c r="H78" s="28" t="s">
        <v>189</v>
      </c>
      <c r="I78" s="28" t="s">
        <v>161</v>
      </c>
      <c r="J78" s="33" t="s">
        <v>192</v>
      </c>
      <c r="K78" s="29">
        <v>333346</v>
      </c>
      <c r="L78" s="29">
        <v>0</v>
      </c>
      <c r="M78" s="29">
        <v>0</v>
      </c>
    </row>
    <row r="79" spans="1:13" ht="41.25" customHeight="1">
      <c r="A79" s="4" t="s">
        <v>239</v>
      </c>
      <c r="B79" s="40" t="s">
        <v>137</v>
      </c>
      <c r="C79" s="40" t="s">
        <v>14</v>
      </c>
      <c r="D79" s="40" t="s">
        <v>28</v>
      </c>
      <c r="E79" s="40" t="s">
        <v>136</v>
      </c>
      <c r="F79" s="40" t="s">
        <v>180</v>
      </c>
      <c r="G79" s="40" t="s">
        <v>46</v>
      </c>
      <c r="H79" s="40" t="s">
        <v>208</v>
      </c>
      <c r="I79" s="40" t="s">
        <v>161</v>
      </c>
      <c r="J79" s="41" t="s">
        <v>214</v>
      </c>
      <c r="K79" s="44">
        <v>274900</v>
      </c>
      <c r="L79" s="45">
        <v>274900</v>
      </c>
      <c r="M79" s="45">
        <v>274900</v>
      </c>
    </row>
    <row r="80" spans="1:13" ht="56.25" customHeight="1">
      <c r="A80" s="4" t="s">
        <v>240</v>
      </c>
      <c r="B80" s="5" t="s">
        <v>137</v>
      </c>
      <c r="C80" s="5" t="s">
        <v>14</v>
      </c>
      <c r="D80" s="5" t="s">
        <v>28</v>
      </c>
      <c r="E80" s="5" t="s">
        <v>136</v>
      </c>
      <c r="F80" s="5" t="s">
        <v>180</v>
      </c>
      <c r="G80" s="5" t="s">
        <v>46</v>
      </c>
      <c r="H80" s="5" t="s">
        <v>220</v>
      </c>
      <c r="I80" s="5" t="s">
        <v>161</v>
      </c>
      <c r="J80" s="33" t="s">
        <v>221</v>
      </c>
      <c r="K80" s="29">
        <v>529000</v>
      </c>
      <c r="L80" s="8">
        <v>0</v>
      </c>
      <c r="M80" s="8">
        <v>0</v>
      </c>
    </row>
    <row r="81" spans="1:13" ht="40.5" customHeight="1">
      <c r="A81" s="4" t="s">
        <v>241</v>
      </c>
      <c r="B81" s="5" t="s">
        <v>137</v>
      </c>
      <c r="C81" s="28" t="s">
        <v>14</v>
      </c>
      <c r="D81" s="28" t="s">
        <v>28</v>
      </c>
      <c r="E81" s="28" t="s">
        <v>136</v>
      </c>
      <c r="F81" s="28" t="s">
        <v>180</v>
      </c>
      <c r="G81" s="28" t="s">
        <v>46</v>
      </c>
      <c r="H81" s="28" t="s">
        <v>191</v>
      </c>
      <c r="I81" s="28" t="s">
        <v>161</v>
      </c>
      <c r="J81" s="46" t="s">
        <v>193</v>
      </c>
      <c r="K81" s="29">
        <v>1500000</v>
      </c>
      <c r="L81" s="29">
        <v>0</v>
      </c>
      <c r="M81" s="29">
        <v>0</v>
      </c>
    </row>
    <row r="82" spans="1:13" ht="40.5" customHeight="1">
      <c r="A82" s="4" t="s">
        <v>242</v>
      </c>
      <c r="B82" s="5" t="s">
        <v>137</v>
      </c>
      <c r="C82" s="28" t="s">
        <v>14</v>
      </c>
      <c r="D82" s="28" t="s">
        <v>28</v>
      </c>
      <c r="E82" s="28" t="s">
        <v>136</v>
      </c>
      <c r="F82" s="28" t="s">
        <v>180</v>
      </c>
      <c r="G82" s="28" t="s">
        <v>46</v>
      </c>
      <c r="H82" s="28" t="s">
        <v>222</v>
      </c>
      <c r="I82" s="28" t="s">
        <v>161</v>
      </c>
      <c r="J82" s="46" t="s">
        <v>223</v>
      </c>
      <c r="K82" s="29">
        <v>11800</v>
      </c>
      <c r="L82" s="29">
        <v>0</v>
      </c>
      <c r="M82" s="29">
        <v>0</v>
      </c>
    </row>
    <row r="83" spans="1:13" ht="45.75" customHeight="1">
      <c r="A83" s="4" t="s">
        <v>243</v>
      </c>
      <c r="B83" s="14" t="s">
        <v>137</v>
      </c>
      <c r="C83" s="28" t="s">
        <v>14</v>
      </c>
      <c r="D83" s="28" t="s">
        <v>28</v>
      </c>
      <c r="E83" s="28" t="s">
        <v>136</v>
      </c>
      <c r="F83" s="28" t="s">
        <v>180</v>
      </c>
      <c r="G83" s="28" t="s">
        <v>46</v>
      </c>
      <c r="H83" s="28" t="s">
        <v>183</v>
      </c>
      <c r="I83" s="28" t="s">
        <v>161</v>
      </c>
      <c r="J83" s="32" t="s">
        <v>184</v>
      </c>
      <c r="K83" s="29">
        <v>2802090</v>
      </c>
      <c r="L83" s="29">
        <v>617500</v>
      </c>
      <c r="M83" s="29">
        <v>617500</v>
      </c>
    </row>
    <row r="84" spans="1:13">
      <c r="A84" s="30"/>
      <c r="B84" s="28"/>
      <c r="C84" s="28"/>
      <c r="D84" s="28"/>
      <c r="E84" s="28"/>
      <c r="F84" s="28"/>
      <c r="G84" s="28"/>
      <c r="H84" s="28"/>
      <c r="I84" s="28"/>
      <c r="J84" s="21" t="s">
        <v>185</v>
      </c>
      <c r="K84" s="29">
        <f>K56+K10</f>
        <v>18462303</v>
      </c>
      <c r="L84" s="29">
        <f t="shared" ref="L84:M84" si="22">L56+L10</f>
        <v>9342627</v>
      </c>
      <c r="M84" s="29">
        <f t="shared" si="22"/>
        <v>9434059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2022-12-20T08:51:52Z</dcterms:modified>
</cp:coreProperties>
</file>